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8800" windowHeight="12435" tabRatio="259"/>
  </bookViews>
  <sheets>
    <sheet name="Приложение 13" sheetId="11" r:id="rId1"/>
  </sheets>
  <definedNames>
    <definedName name="ReportNameYear">'Приложение 13'!$E$13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13'!$T$14</definedName>
    <definedName name="wrn.выпдох." hidden="1">{#N/A,#N/A,FALSE,"Вып.доходы"}</definedName>
    <definedName name="Year1">'Приложение 13'!$T$10</definedName>
    <definedName name="Year2Year3">'Приложение 13'!$T$11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13'!$A$1:$T$75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C72" i="11" l="1"/>
  <c r="T72" i="11"/>
  <c r="C73" i="11"/>
  <c r="T73" i="11"/>
  <c r="C74" i="11"/>
  <c r="T74" i="11"/>
  <c r="C18" i="11"/>
  <c r="T18" i="11"/>
  <c r="C19" i="11"/>
  <c r="T19" i="11"/>
  <c r="C20" i="11"/>
  <c r="T20" i="11"/>
  <c r="C21" i="11"/>
  <c r="T21" i="11"/>
  <c r="C22" i="11"/>
  <c r="T22" i="11"/>
  <c r="C23" i="11"/>
  <c r="T23" i="11"/>
  <c r="C24" i="11"/>
  <c r="T24" i="11"/>
  <c r="C25" i="11"/>
  <c r="T25" i="11"/>
  <c r="C26" i="11"/>
  <c r="T26" i="11"/>
  <c r="C27" i="11"/>
  <c r="T27" i="11"/>
  <c r="C28" i="11"/>
  <c r="T28" i="11"/>
  <c r="C29" i="11"/>
  <c r="T29" i="11"/>
  <c r="C30" i="11"/>
  <c r="T30" i="11"/>
  <c r="C31" i="11"/>
  <c r="T31" i="11"/>
  <c r="C32" i="11"/>
  <c r="T32" i="11"/>
  <c r="C33" i="11"/>
  <c r="T33" i="11"/>
  <c r="C34" i="11"/>
  <c r="T34" i="11"/>
  <c r="C35" i="11"/>
  <c r="T35" i="11"/>
  <c r="C36" i="11"/>
  <c r="T36" i="11"/>
  <c r="C37" i="11"/>
  <c r="T37" i="11"/>
  <c r="C38" i="11"/>
  <c r="T38" i="11"/>
  <c r="C39" i="11"/>
  <c r="T39" i="11"/>
  <c r="C40" i="11"/>
  <c r="T40" i="11"/>
  <c r="C41" i="11"/>
  <c r="T41" i="11"/>
  <c r="C42" i="11"/>
  <c r="T42" i="11"/>
  <c r="C43" i="11"/>
  <c r="T43" i="11"/>
  <c r="C44" i="11"/>
  <c r="T44" i="11"/>
  <c r="C45" i="11"/>
  <c r="T45" i="11"/>
  <c r="C46" i="11"/>
  <c r="T46" i="11"/>
  <c r="C47" i="11"/>
  <c r="T47" i="11"/>
  <c r="C48" i="11"/>
  <c r="T48" i="11"/>
  <c r="C49" i="11"/>
  <c r="T49" i="11"/>
  <c r="C50" i="11"/>
  <c r="T50" i="11"/>
  <c r="C51" i="11"/>
  <c r="T51" i="11"/>
  <c r="C52" i="11"/>
  <c r="T52" i="11"/>
  <c r="C53" i="11"/>
  <c r="T53" i="11"/>
  <c r="C54" i="11"/>
  <c r="T54" i="11"/>
  <c r="C55" i="11"/>
  <c r="T55" i="11"/>
  <c r="C56" i="11"/>
  <c r="T56" i="11"/>
  <c r="C57" i="11"/>
  <c r="T57" i="11"/>
  <c r="C58" i="11"/>
  <c r="T58" i="11"/>
  <c r="C59" i="11"/>
  <c r="T59" i="11"/>
  <c r="C60" i="11"/>
  <c r="T60" i="11"/>
  <c r="C61" i="11"/>
  <c r="T61" i="11"/>
  <c r="C62" i="11"/>
  <c r="T62" i="11"/>
  <c r="C63" i="11"/>
  <c r="T63" i="11"/>
  <c r="C64" i="11"/>
  <c r="T64" i="11"/>
  <c r="C65" i="11"/>
  <c r="T65" i="11"/>
  <c r="C66" i="11"/>
  <c r="T66" i="11"/>
  <c r="C67" i="11"/>
  <c r="T67" i="11"/>
  <c r="C68" i="11"/>
  <c r="T68" i="11"/>
  <c r="C69" i="11"/>
  <c r="T69" i="11"/>
  <c r="C70" i="11"/>
  <c r="T70" i="11"/>
  <c r="C71" i="11"/>
  <c r="T71" i="11"/>
  <c r="E13" i="11" l="1"/>
  <c r="T11" i="11"/>
  <c r="T10" i="11"/>
</calcChain>
</file>

<file path=xl/sharedStrings.xml><?xml version="1.0" encoding="utf-8"?>
<sst xmlns="http://schemas.openxmlformats.org/spreadsheetml/2006/main" count="229" uniqueCount="176">
  <si>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</si>
  <si>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</si>
  <si>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</si>
  <si>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</si>
  <si>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</si>
  <si>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</si>
  <si>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</si>
  <si>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</si>
  <si>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</si>
  <si>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</si>
  <si>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</si>
  <si>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</si>
  <si>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</si>
  <si>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</si>
  <si>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</si>
  <si>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</si>
  <si>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</si>
  <si>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</si>
  <si>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</si>
  <si>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Наименование целевой статьи</t>
  </si>
  <si>
    <t>Целевая статья</t>
  </si>
  <si>
    <t>Всего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</si>
  <si>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</si>
  <si>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</si>
  <si>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</si>
  <si>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</si>
  <si>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</si>
  <si>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</si>
  <si>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</si>
  <si>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строительства Камчатского края</t>
  </si>
  <si>
    <t>0194007</t>
  </si>
  <si>
    <t>2</t>
  </si>
  <si>
    <t>Министерство здравоохранения Камчатского края</t>
  </si>
  <si>
    <t>3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</si>
  <si>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</si>
  <si>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образования и науки Камчатского края</t>
  </si>
  <si>
    <t>0214006</t>
  </si>
  <si>
    <t>Мероприятия по устранению замечаний надзорных органов по приведению в соответствие с нормами СанПин образовательных организаций Усть-Большерецкого муниципального района</t>
  </si>
  <si>
    <t>Проведение мероприятий по приведению в соответствие с требованиями СанПиН и пожарной безопасности МДОУ детский сад № 40 "Золотой ключик"</t>
  </si>
  <si>
    <t>Проведение капитального ремонта здания МБОУ "Основная общеобразовательная школа-интернат № 1" в г. Елизово, ул. Нагорная 27</t>
  </si>
  <si>
    <t>Завершение работ по капитальному ремонту здания МБДОУ "Никольский детский сад"</t>
  </si>
  <si>
    <t>4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</si>
  <si>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</si>
  <si>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0214007</t>
  </si>
  <si>
    <t>5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</si>
  <si>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Модернизация региональных систем дошкольного образования.</t>
  </si>
  <si>
    <t>0215059</t>
  </si>
  <si>
    <t>Расходы за счет средств федерального бюджета текущего года</t>
  </si>
  <si>
    <t>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</si>
  <si>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</si>
  <si>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0334006</t>
  </si>
  <si>
    <t>7</t>
  </si>
  <si>
    <t>Министерство транспорта и дорожного строительства Камчатского края</t>
  </si>
  <si>
    <t>8</t>
  </si>
  <si>
    <t>Государственная программа Камчатского края "Социальная поддержка граждан в Камчатском крае на 2014-2018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</si>
  <si>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</si>
  <si>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0354006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</si>
  <si>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</si>
  <si>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</si>
  <si>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0414006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</si>
  <si>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</si>
  <si>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</si>
  <si>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</si>
  <si>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11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</si>
  <si>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</si>
  <si>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0424007</t>
  </si>
  <si>
    <t>12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</si>
  <si>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</si>
  <si>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</si>
  <si>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</si>
  <si>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</si>
  <si>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</si>
  <si>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</si>
  <si>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</si>
  <si>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спорта и молодежной политики Камчатского края</t>
  </si>
  <si>
    <t>0464007</t>
  </si>
  <si>
    <t>15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</si>
  <si>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</si>
  <si>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жилищно-коммунального хозяйства и энергетики Камчатского края</t>
  </si>
  <si>
    <t>0514006</t>
  </si>
  <si>
    <t>Проведение мероприятий, направленных на ремонт ветхих и аварийных сетей</t>
  </si>
  <si>
    <t>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</si>
  <si>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t xml:space="preserve"> На выполнение работ по ремонту теплотрассы по ул. Бочкарева от ТК-3 до ТК-6 с. Усть-Большерецк</t>
  </si>
  <si>
    <t>16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</si>
  <si>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</si>
  <si>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0514007</t>
  </si>
  <si>
    <t>17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</si>
  <si>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</si>
  <si>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</si>
  <si>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</si>
  <si>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</si>
  <si>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0534006</t>
  </si>
  <si>
    <t>19</t>
  </si>
  <si>
    <t>20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</si>
  <si>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</si>
  <si>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0714006</t>
  </si>
  <si>
    <t>21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</si>
  <si>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</si>
  <si>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</si>
  <si>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</si>
  <si>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22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</si>
  <si>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</si>
  <si>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0914007</t>
  </si>
  <si>
    <t>23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</si>
  <si>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</si>
  <si>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</si>
  <si>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1054006</t>
  </si>
  <si>
    <t>24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</si>
  <si>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</si>
  <si>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1114006</t>
  </si>
  <si>
    <t>25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</si>
  <si>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</si>
  <si>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1124006</t>
  </si>
  <si>
    <t>26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</si>
  <si>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Адресная финансовая поддержка спортивных организаций, осуществляющих подготовку спортивного резерва для сборных команд Российской Федерации.</t>
  </si>
  <si>
    <t>1125081</t>
  </si>
  <si>
    <t>27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</si>
  <si>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</si>
  <si>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1144007</t>
  </si>
  <si>
    <t>28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</si>
  <si>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</si>
  <si>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1164006</t>
  </si>
  <si>
    <t>29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</si>
  <si>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</si>
  <si>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</si>
  <si>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</si>
  <si>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30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</si>
  <si>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</si>
  <si>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1414006</t>
  </si>
  <si>
    <t>31</t>
  </si>
  <si>
    <t>Агентство по информатизации и связи Камчатского края</t>
  </si>
  <si>
    <t>32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</si>
  <si>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</si>
  <si>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1514006</t>
  </si>
  <si>
    <t>33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</si>
  <si>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</si>
  <si>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</si>
  <si>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34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</si>
  <si>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</si>
  <si>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1524006</t>
  </si>
  <si>
    <t>35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</si>
  <si>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</si>
  <si>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1524007</t>
  </si>
  <si>
    <t>36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</si>
  <si>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</si>
  <si>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</si>
  <si>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1624006</t>
  </si>
  <si>
    <t>37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</si>
  <si>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</si>
  <si>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1654007</t>
  </si>
  <si>
    <t>38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</si>
  <si>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</si>
  <si>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1814006</t>
  </si>
  <si>
    <t>39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</si>
  <si>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</si>
  <si>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</si>
  <si>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40</t>
  </si>
  <si>
    <t>Министерство территориального развития Камчатского края</t>
  </si>
  <si>
    <t>41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</si>
  <si>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</si>
  <si>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1834007</t>
  </si>
  <si>
    <t>42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</si>
  <si>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</si>
  <si>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Министерство финансов Камчатского края</t>
  </si>
  <si>
    <t>1934004</t>
  </si>
  <si>
    <t>43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</si>
  <si>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</si>
  <si>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1934006</t>
  </si>
  <si>
    <t>44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</si>
  <si>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</si>
  <si>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2224006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</si>
  <si>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</si>
  <si>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</si>
  <si>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</si>
  <si>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"Приложение 13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</si>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</sst>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i/>
      <sz val="8"/>
      <color theme="0"/>
      <name val="Times New Roman"/>
      <family val="1"/>
      <charset val="204"/>
    </font>
    <font>
      <sz val="18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right" vertical="center" wrapText="1"/>
    </xf>
    <xf numFmtId="164" fontId="10" fillId="0" borderId="6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2" fontId="20" fillId="0" borderId="3" xfId="0" applyNumberFormat="1" applyFont="1" applyFill="1" applyBorder="1" applyAlignment="1">
      <alignment horizontal="center" vertical="center" wrapText="1"/>
    </xf>
    <xf numFmtId="2" fontId="21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/>
    <xf numFmtId="49" fontId="23" fillId="0" borderId="0" xfId="0" applyNumberFormat="1" applyFont="1" applyFill="1"/>
    <xf numFmtId="49" fontId="23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/>
    <xf numFmtId="165" fontId="3" fillId="0" borderId="0" xfId="0" applyNumberFormat="1" applyFont="1" applyFill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85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79" style="7" customWidth="1"/>
    <col min="3" max="3" width="15.85546875" style="2" customWidth="1"/>
    <col min="4" max="4" width="17.8554687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21" width="9.140625" style="56"/>
    <col min="22" max="16384" width="9.140625" style="1"/>
  </cols>
  <sheetData>
    <row r="1" spans="1:31" ht="23.25" x14ac:dyDescent="0.25">
      <c r="T1" s="16" t="s">
        <v>173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23</v>
      </c>
    </row>
    <row r="5" spans="1:31" ht="23.25" x14ac:dyDescent="0.25">
      <c r="T5" s="16" t="s">
        <v>24</v>
      </c>
    </row>
    <row r="6" spans="1:31" ht="23.25" x14ac:dyDescent="0.25">
      <c r="T6" s="16" t="s">
        <v>175</v>
      </c>
    </row>
    <row r="8" spans="1:31" s="23" customFormat="1" ht="23.25" x14ac:dyDescent="0.35">
      <c r="A8" s="18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174</v>
      </c>
      <c r="U8" s="55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55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CONCATENATE("«О краевом бюджете на ",2015," год")</f>
        <v>«О краевом бюджете на 2015 год</v>
      </c>
      <c r="U10" s="55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47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годов»")</f>
        <v>и на плановый период 2016 и 2017 годов»</v>
      </c>
      <c r="U11" s="55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26</v>
      </c>
      <c r="U12" s="55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9" t="str">
        <f>CONCATENATE("Распределение субсидий бюджетам муниципальных районов (городских округов), предоставляемых из краевого бюджета, на ",2015," год")</f>
        <v>Распределение субсидий бюджетам муниципальных районов (городских округов), предоставляемых из краевого бюджета, на 2015 год</v>
      </c>
      <c r="F13" s="79"/>
      <c r="G13" s="79"/>
      <c r="H13" s="79"/>
      <c r="I13" s="79"/>
      <c r="J13" s="79"/>
      <c r="K13" s="79"/>
      <c r="L13" s="79"/>
      <c r="M13" s="79"/>
      <c r="N13" s="79"/>
      <c r="O13" s="79"/>
      <c r="Q13" s="5"/>
      <c r="R13" s="5"/>
      <c r="S13" s="5"/>
      <c r="T13" s="1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7" t="s">
        <v>18</v>
      </c>
      <c r="B15" s="75" t="s">
        <v>19</v>
      </c>
      <c r="C15" s="75" t="s">
        <v>20</v>
      </c>
      <c r="D15" s="75" t="s">
        <v>14</v>
      </c>
      <c r="E15" s="76" t="s">
        <v>15</v>
      </c>
      <c r="F15" s="72" t="s">
        <v>0</v>
      </c>
      <c r="G15" s="80" t="s">
        <v>1</v>
      </c>
      <c r="H15" s="77" t="s">
        <v>16</v>
      </c>
      <c r="I15" s="82" t="s">
        <v>2</v>
      </c>
      <c r="J15" s="80" t="s">
        <v>3</v>
      </c>
      <c r="K15" s="80" t="s">
        <v>4</v>
      </c>
      <c r="L15" s="72" t="s">
        <v>5</v>
      </c>
      <c r="M15" s="72" t="s">
        <v>6</v>
      </c>
      <c r="N15" s="72" t="s">
        <v>11</v>
      </c>
      <c r="O15" s="72" t="s">
        <v>7</v>
      </c>
      <c r="P15" s="72" t="s">
        <v>8</v>
      </c>
      <c r="Q15" s="72" t="s">
        <v>9</v>
      </c>
      <c r="R15" s="72" t="s">
        <v>10</v>
      </c>
      <c r="S15" s="73" t="s">
        <v>17</v>
      </c>
      <c r="T15" s="70" t="s">
        <v>21</v>
      </c>
      <c r="U15" s="57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8"/>
      <c r="B16" s="76"/>
      <c r="C16" s="76"/>
      <c r="D16" s="76"/>
      <c r="E16" s="81"/>
      <c r="F16" s="73"/>
      <c r="G16" s="77"/>
      <c r="H16" s="78"/>
      <c r="I16" s="83"/>
      <c r="J16" s="77"/>
      <c r="K16" s="77"/>
      <c r="L16" s="73"/>
      <c r="M16" s="73"/>
      <c r="N16" s="73"/>
      <c r="O16" s="73"/>
      <c r="P16" s="73"/>
      <c r="Q16" s="73"/>
      <c r="R16" s="73"/>
      <c r="S16" s="74"/>
      <c r="T16" s="71"/>
      <c r="U16" s="57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8">
        <v>1</v>
      </c>
      <c r="B17" s="69">
        <v>2</v>
      </c>
      <c r="C17" s="68">
        <v>3</v>
      </c>
      <c r="D17" s="69">
        <v>4</v>
      </c>
      <c r="E17" s="68">
        <v>5</v>
      </c>
      <c r="F17" s="69">
        <v>6</v>
      </c>
      <c r="G17" s="68">
        <v>7</v>
      </c>
      <c r="H17" s="69">
        <v>8</v>
      </c>
      <c r="I17" s="68">
        <v>9</v>
      </c>
      <c r="J17" s="69">
        <v>10</v>
      </c>
      <c r="K17" s="68">
        <v>11</v>
      </c>
      <c r="L17" s="69">
        <v>12</v>
      </c>
      <c r="M17" s="68">
        <v>13</v>
      </c>
      <c r="N17" s="69">
        <v>14</v>
      </c>
      <c r="O17" s="68">
        <v>15</v>
      </c>
      <c r="P17" s="69">
        <v>16</v>
      </c>
      <c r="Q17" s="68">
        <v>17</v>
      </c>
      <c r="R17" s="69">
        <v>18</v>
      </c>
      <c r="S17" s="68">
        <v>19</v>
      </c>
      <c r="T17" s="69">
        <v>20</v>
      </c>
      <c r="U17" s="58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62" t="s">
        <v>27</v>
      </c>
      <c r="B18" s="63" t="s">
        <v>28</v>
      </c>
      <c r="C18" s="64" t="str">
        <f t="shared" ref="C18:C49" si="0">MID(U18,1,2)&amp;" "&amp;MID(U18,3,1)&amp;" "&amp;MID(U18,4,4)</f>
        <v>01 9 4007</v>
      </c>
      <c r="D18" s="65" t="s">
        <v>29</v>
      </c>
      <c r="E18" s="66"/>
      <c r="F18" s="66">
        <v>132657</v>
      </c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7">
        <f t="shared" ref="T18:T49" si="1">SUM(E18:S18)</f>
        <v>132657</v>
      </c>
      <c r="U18" s="6" t="s">
        <v>30</v>
      </c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141.75" x14ac:dyDescent="0.25">
      <c r="A19" s="33" t="s">
        <v>31</v>
      </c>
      <c r="B19" s="34" t="s">
        <v>28</v>
      </c>
      <c r="C19" s="51" t="str">
        <f t="shared" si="0"/>
        <v>01 9 4007</v>
      </c>
      <c r="D19" s="35" t="s">
        <v>32</v>
      </c>
      <c r="E19" s="36">
        <v>135522.51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60">
        <f t="shared" si="1"/>
        <v>135522.51</v>
      </c>
      <c r="U19" s="6" t="s">
        <v>30</v>
      </c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202.5" x14ac:dyDescent="0.25">
      <c r="A20" s="33" t="s">
        <v>33</v>
      </c>
      <c r="B20" s="34" t="s">
        <v>34</v>
      </c>
      <c r="C20" s="51" t="str">
        <f t="shared" si="0"/>
        <v>02 1 4006</v>
      </c>
      <c r="D20" s="35" t="s">
        <v>35</v>
      </c>
      <c r="E20" s="36">
        <v>118871.89599999999</v>
      </c>
      <c r="F20" s="36">
        <v>20469.62544</v>
      </c>
      <c r="G20" s="36">
        <v>9157.8256799999999</v>
      </c>
      <c r="H20" s="36">
        <v>9092.1774399999995</v>
      </c>
      <c r="I20" s="36">
        <v>1615.712</v>
      </c>
      <c r="J20" s="36">
        <v>9208.6629699999994</v>
      </c>
      <c r="K20" s="36">
        <v>1434.2380000000001</v>
      </c>
      <c r="L20" s="36">
        <v>14677.799000000001</v>
      </c>
      <c r="M20" s="36">
        <v>8796.3760000000002</v>
      </c>
      <c r="N20" s="36">
        <v>2272.8180000000002</v>
      </c>
      <c r="O20" s="36">
        <v>8916.4490000000005</v>
      </c>
      <c r="P20" s="36">
        <v>2217.614</v>
      </c>
      <c r="Q20" s="36">
        <v>5621.7120000000004</v>
      </c>
      <c r="R20" s="36">
        <v>12272.656000000001</v>
      </c>
      <c r="S20" s="36">
        <v>1000</v>
      </c>
      <c r="T20" s="60">
        <f t="shared" si="1"/>
        <v>225625.56152999998</v>
      </c>
      <c r="U20" s="6" t="s">
        <v>36</v>
      </c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81" x14ac:dyDescent="0.25">
      <c r="A21" s="38"/>
      <c r="B21" s="39" t="s">
        <v>37</v>
      </c>
      <c r="C21" s="52" t="str">
        <f t="shared" si="0"/>
        <v>02 1 4006</v>
      </c>
      <c r="D21" s="48"/>
      <c r="E21" s="40"/>
      <c r="F21" s="40"/>
      <c r="G21" s="40"/>
      <c r="H21" s="40">
        <v>3415.54144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61">
        <f t="shared" si="1"/>
        <v>3415.54144</v>
      </c>
      <c r="U21" s="37" t="s">
        <v>36</v>
      </c>
      <c r="V21" s="37"/>
      <c r="W21" s="37"/>
      <c r="X21" s="37"/>
      <c r="Y21" s="37"/>
      <c r="Z21" s="3"/>
      <c r="AA21" s="3"/>
      <c r="AB21" s="3"/>
      <c r="AC21" s="3"/>
      <c r="AD21" s="3"/>
      <c r="AE21" s="3"/>
    </row>
    <row r="22" spans="1:31" ht="81" x14ac:dyDescent="0.25">
      <c r="A22" s="38"/>
      <c r="B22" s="39" t="s">
        <v>38</v>
      </c>
      <c r="C22" s="52" t="str">
        <f t="shared" si="0"/>
        <v>02 1 4006</v>
      </c>
      <c r="D22" s="48"/>
      <c r="E22" s="40"/>
      <c r="F22" s="40"/>
      <c r="G22" s="40">
        <v>914.12347999999997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61">
        <f t="shared" si="1"/>
        <v>914.12347999999997</v>
      </c>
      <c r="U22" s="37" t="s">
        <v>36</v>
      </c>
      <c r="V22" s="37"/>
      <c r="W22" s="37"/>
      <c r="X22" s="37"/>
      <c r="Y22" s="37"/>
      <c r="Z22" s="3"/>
      <c r="AA22" s="3"/>
      <c r="AB22" s="3"/>
      <c r="AC22" s="3"/>
      <c r="AD22" s="3"/>
      <c r="AE22" s="3"/>
    </row>
    <row r="23" spans="1:31" ht="60.75" x14ac:dyDescent="0.25">
      <c r="A23" s="38"/>
      <c r="B23" s="39" t="s">
        <v>39</v>
      </c>
      <c r="C23" s="52" t="str">
        <f t="shared" si="0"/>
        <v>02 1 4006</v>
      </c>
      <c r="D23" s="48"/>
      <c r="E23" s="40"/>
      <c r="F23" s="40">
        <v>10313.28961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61">
        <f t="shared" si="1"/>
        <v>10313.28961</v>
      </c>
      <c r="U23" s="37" t="s">
        <v>36</v>
      </c>
      <c r="V23" s="37"/>
      <c r="W23" s="37"/>
      <c r="X23" s="37"/>
      <c r="Y23" s="37"/>
      <c r="Z23" s="3"/>
      <c r="AA23" s="3"/>
      <c r="AB23" s="3"/>
      <c r="AC23" s="3"/>
      <c r="AD23" s="3"/>
      <c r="AE23" s="3"/>
    </row>
    <row r="24" spans="1:31" ht="40.5" x14ac:dyDescent="0.25">
      <c r="A24" s="38"/>
      <c r="B24" s="39" t="s">
        <v>40</v>
      </c>
      <c r="C24" s="52" t="str">
        <f t="shared" si="0"/>
        <v>02 1 4006</v>
      </c>
      <c r="D24" s="48"/>
      <c r="E24" s="40"/>
      <c r="F24" s="40"/>
      <c r="G24" s="40"/>
      <c r="H24" s="40"/>
      <c r="I24" s="40"/>
      <c r="J24" s="40"/>
      <c r="K24" s="40"/>
      <c r="L24" s="40">
        <v>10992.007</v>
      </c>
      <c r="M24" s="40"/>
      <c r="N24" s="40"/>
      <c r="O24" s="40"/>
      <c r="P24" s="40"/>
      <c r="Q24" s="40"/>
      <c r="R24" s="40"/>
      <c r="S24" s="40"/>
      <c r="T24" s="61">
        <f t="shared" si="1"/>
        <v>10992.007</v>
      </c>
      <c r="U24" s="37" t="s">
        <v>36</v>
      </c>
      <c r="V24" s="37"/>
      <c r="W24" s="37"/>
      <c r="X24" s="37"/>
      <c r="Y24" s="37"/>
      <c r="Z24" s="3"/>
      <c r="AA24" s="3"/>
      <c r="AB24" s="3"/>
      <c r="AC24" s="3"/>
      <c r="AD24" s="3"/>
      <c r="AE24" s="3"/>
    </row>
    <row r="25" spans="1:31" ht="162" x14ac:dyDescent="0.25">
      <c r="A25" s="33" t="s">
        <v>41</v>
      </c>
      <c r="B25" s="34" t="s">
        <v>42</v>
      </c>
      <c r="C25" s="51" t="str">
        <f t="shared" si="0"/>
        <v>02 1 4007</v>
      </c>
      <c r="D25" s="35" t="s">
        <v>29</v>
      </c>
      <c r="E25" s="36">
        <v>180000</v>
      </c>
      <c r="F25" s="36"/>
      <c r="G25" s="36"/>
      <c r="H25" s="36"/>
      <c r="I25" s="36"/>
      <c r="J25" s="36"/>
      <c r="K25" s="36"/>
      <c r="L25" s="36"/>
      <c r="M25" s="36">
        <v>135782.22</v>
      </c>
      <c r="N25" s="36"/>
      <c r="O25" s="36"/>
      <c r="P25" s="36"/>
      <c r="Q25" s="36"/>
      <c r="R25" s="36"/>
      <c r="S25" s="36"/>
      <c r="T25" s="60">
        <f t="shared" si="1"/>
        <v>315782.21999999997</v>
      </c>
      <c r="U25" s="6" t="s">
        <v>43</v>
      </c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21.5" x14ac:dyDescent="0.25">
      <c r="A26" s="33" t="s">
        <v>44</v>
      </c>
      <c r="B26" s="34" t="s">
        <v>45</v>
      </c>
      <c r="C26" s="51" t="str">
        <f t="shared" si="0"/>
        <v>02 1 5059</v>
      </c>
      <c r="D26" s="35" t="s">
        <v>35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>
        <v>38620.199999999997</v>
      </c>
      <c r="T26" s="60">
        <f t="shared" si="1"/>
        <v>38620.199999999997</v>
      </c>
      <c r="U26" s="6" t="s">
        <v>46</v>
      </c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40.5" x14ac:dyDescent="0.25">
      <c r="A27" s="38"/>
      <c r="B27" s="39" t="s">
        <v>47</v>
      </c>
      <c r="C27" s="52" t="str">
        <f t="shared" si="0"/>
        <v>02 1 5059</v>
      </c>
      <c r="D27" s="48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>
        <v>38620.199999999997</v>
      </c>
      <c r="T27" s="61">
        <f t="shared" si="1"/>
        <v>38620.199999999997</v>
      </c>
      <c r="U27" s="37" t="s">
        <v>46</v>
      </c>
      <c r="V27" s="37"/>
      <c r="W27" s="37"/>
      <c r="X27" s="37"/>
      <c r="Y27" s="37"/>
      <c r="Z27" s="3"/>
      <c r="AA27" s="3"/>
      <c r="AB27" s="3"/>
      <c r="AC27" s="3"/>
      <c r="AD27" s="3"/>
      <c r="AE27" s="3"/>
    </row>
    <row r="28" spans="1:31" ht="182.25" x14ac:dyDescent="0.25">
      <c r="A28" s="33" t="s">
        <v>48</v>
      </c>
      <c r="B28" s="34" t="s">
        <v>49</v>
      </c>
      <c r="C28" s="51" t="str">
        <f t="shared" si="0"/>
        <v>03 3 4006</v>
      </c>
      <c r="D28" s="35" t="s">
        <v>35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>
        <v>450</v>
      </c>
      <c r="T28" s="60">
        <f t="shared" si="1"/>
        <v>450</v>
      </c>
      <c r="U28" s="6" t="s">
        <v>50</v>
      </c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182.25" x14ac:dyDescent="0.25">
      <c r="A29" s="33" t="s">
        <v>51</v>
      </c>
      <c r="B29" s="34" t="s">
        <v>49</v>
      </c>
      <c r="C29" s="51" t="str">
        <f t="shared" si="0"/>
        <v>03 3 4006</v>
      </c>
      <c r="D29" s="35" t="s">
        <v>52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>
        <v>3565</v>
      </c>
      <c r="T29" s="60">
        <f t="shared" si="1"/>
        <v>3565</v>
      </c>
      <c r="U29" s="6" t="s">
        <v>50</v>
      </c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222.75" x14ac:dyDescent="0.25">
      <c r="A30" s="33" t="s">
        <v>53</v>
      </c>
      <c r="B30" s="34" t="s">
        <v>54</v>
      </c>
      <c r="C30" s="51" t="str">
        <f t="shared" si="0"/>
        <v>03 5 4006</v>
      </c>
      <c r="D30" s="35" t="s">
        <v>55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>
        <v>2000</v>
      </c>
      <c r="T30" s="60">
        <f t="shared" si="1"/>
        <v>2000</v>
      </c>
      <c r="U30" s="6" t="s">
        <v>56</v>
      </c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202.5" x14ac:dyDescent="0.25">
      <c r="A31" s="33" t="s">
        <v>57</v>
      </c>
      <c r="B31" s="34" t="s">
        <v>58</v>
      </c>
      <c r="C31" s="51" t="str">
        <f t="shared" si="0"/>
        <v>04 1 4006</v>
      </c>
      <c r="D31" s="35" t="s">
        <v>29</v>
      </c>
      <c r="E31" s="36">
        <v>10352.163490000001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>
        <v>1425.6356000000001</v>
      </c>
      <c r="R31" s="36"/>
      <c r="S31" s="36">
        <v>35667.822619999999</v>
      </c>
      <c r="T31" s="60">
        <f t="shared" si="1"/>
        <v>47445.621709999999</v>
      </c>
      <c r="U31" s="6" t="s">
        <v>59</v>
      </c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162" x14ac:dyDescent="0.25">
      <c r="A32" s="33" t="s">
        <v>60</v>
      </c>
      <c r="B32" s="34" t="s">
        <v>61</v>
      </c>
      <c r="C32" s="51" t="str">
        <f t="shared" si="0"/>
        <v>04 1 4007</v>
      </c>
      <c r="D32" s="35" t="s">
        <v>29</v>
      </c>
      <c r="E32" s="36">
        <v>206939.14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60">
        <f t="shared" si="1"/>
        <v>206939.14</v>
      </c>
      <c r="U32" s="6" t="s">
        <v>62</v>
      </c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182.25" x14ac:dyDescent="0.25">
      <c r="A33" s="33" t="s">
        <v>63</v>
      </c>
      <c r="B33" s="34" t="s">
        <v>64</v>
      </c>
      <c r="C33" s="51" t="str">
        <f t="shared" si="0"/>
        <v>04 2 4007</v>
      </c>
      <c r="D33" s="35" t="s">
        <v>29</v>
      </c>
      <c r="E33" s="36">
        <v>15600</v>
      </c>
      <c r="F33" s="36"/>
      <c r="G33" s="36">
        <v>3700</v>
      </c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60">
        <f t="shared" si="1"/>
        <v>19300</v>
      </c>
      <c r="U33" s="6" t="s">
        <v>65</v>
      </c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182.25" x14ac:dyDescent="0.25">
      <c r="A34" s="33" t="s">
        <v>66</v>
      </c>
      <c r="B34" s="34" t="s">
        <v>67</v>
      </c>
      <c r="C34" s="51" t="str">
        <f t="shared" si="0"/>
        <v>04 3 4007</v>
      </c>
      <c r="D34" s="35" t="s">
        <v>29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>
        <v>7.7375800000000003</v>
      </c>
      <c r="T34" s="60">
        <f t="shared" si="1"/>
        <v>7.7375800000000003</v>
      </c>
      <c r="U34" s="6" t="s">
        <v>68</v>
      </c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222.75" x14ac:dyDescent="0.25">
      <c r="A35" s="33" t="s">
        <v>69</v>
      </c>
      <c r="B35" s="34" t="s">
        <v>70</v>
      </c>
      <c r="C35" s="51" t="str">
        <f t="shared" si="0"/>
        <v>04 5 4006</v>
      </c>
      <c r="D35" s="35" t="s">
        <v>29</v>
      </c>
      <c r="E35" s="36">
        <v>35000</v>
      </c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60">
        <f t="shared" si="1"/>
        <v>35000</v>
      </c>
      <c r="U35" s="6" t="s">
        <v>71</v>
      </c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162" x14ac:dyDescent="0.25">
      <c r="A36" s="33" t="s">
        <v>72</v>
      </c>
      <c r="B36" s="34" t="s">
        <v>73</v>
      </c>
      <c r="C36" s="51" t="str">
        <f t="shared" si="0"/>
        <v>04 6 4007</v>
      </c>
      <c r="D36" s="35" t="s">
        <v>74</v>
      </c>
      <c r="E36" s="36">
        <v>35699.326000000001</v>
      </c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>
        <v>409.65120000000002</v>
      </c>
      <c r="T36" s="60">
        <f t="shared" si="1"/>
        <v>36108.977200000001</v>
      </c>
      <c r="U36" s="6" t="s">
        <v>75</v>
      </c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263.25" x14ac:dyDescent="0.25">
      <c r="A37" s="33" t="s">
        <v>76</v>
      </c>
      <c r="B37" s="34" t="s">
        <v>77</v>
      </c>
      <c r="C37" s="51" t="str">
        <f t="shared" si="0"/>
        <v>05 1 4006</v>
      </c>
      <c r="D37" s="35" t="s">
        <v>78</v>
      </c>
      <c r="E37" s="36">
        <v>125381.62</v>
      </c>
      <c r="F37" s="36">
        <v>37819.629999999997</v>
      </c>
      <c r="G37" s="36"/>
      <c r="H37" s="36">
        <v>9706.3522799999992</v>
      </c>
      <c r="I37" s="36"/>
      <c r="J37" s="36"/>
      <c r="K37" s="36"/>
      <c r="L37" s="36"/>
      <c r="M37" s="36">
        <v>19080.310000000001</v>
      </c>
      <c r="N37" s="36">
        <v>11281.85</v>
      </c>
      <c r="O37" s="36"/>
      <c r="P37" s="36">
        <v>50</v>
      </c>
      <c r="Q37" s="36"/>
      <c r="R37" s="36">
        <v>1790.86</v>
      </c>
      <c r="S37" s="36">
        <v>1000</v>
      </c>
      <c r="T37" s="60">
        <f t="shared" si="1"/>
        <v>206110.62227999998</v>
      </c>
      <c r="U37" s="6" t="s">
        <v>79</v>
      </c>
      <c r="V37" s="6"/>
      <c r="W37" s="6"/>
      <c r="X37" s="6"/>
      <c r="Y37" s="6"/>
      <c r="Z37" s="3"/>
      <c r="AA37" s="3"/>
      <c r="AB37" s="3"/>
      <c r="AC37" s="3"/>
      <c r="AD37" s="3"/>
      <c r="AE37" s="3"/>
    </row>
    <row r="38" spans="1:31" ht="40.5" x14ac:dyDescent="0.25">
      <c r="A38" s="38"/>
      <c r="B38" s="39" t="s">
        <v>80</v>
      </c>
      <c r="C38" s="52" t="str">
        <f t="shared" si="0"/>
        <v>05 1 4006</v>
      </c>
      <c r="D38" s="48"/>
      <c r="E38" s="40">
        <v>125381.62</v>
      </c>
      <c r="F38" s="40">
        <v>37819.629999999997</v>
      </c>
      <c r="G38" s="40"/>
      <c r="H38" s="40">
        <v>3976.27</v>
      </c>
      <c r="I38" s="40"/>
      <c r="J38" s="40"/>
      <c r="K38" s="40"/>
      <c r="L38" s="40"/>
      <c r="M38" s="40">
        <v>19080.310000000001</v>
      </c>
      <c r="N38" s="40">
        <v>11281.85</v>
      </c>
      <c r="O38" s="40"/>
      <c r="P38" s="40"/>
      <c r="Q38" s="40"/>
      <c r="R38" s="40">
        <v>1790.86</v>
      </c>
      <c r="S38" s="40"/>
      <c r="T38" s="61">
        <f t="shared" si="1"/>
        <v>199330.53999999998</v>
      </c>
      <c r="U38" s="37" t="s">
        <v>79</v>
      </c>
      <c r="V38" s="37"/>
      <c r="W38" s="37"/>
      <c r="X38" s="37"/>
      <c r="Y38" s="37"/>
      <c r="Z38" s="3"/>
      <c r="AA38" s="3"/>
      <c r="AB38" s="3"/>
      <c r="AC38" s="3"/>
      <c r="AD38" s="3"/>
      <c r="AE38" s="3"/>
    </row>
    <row r="39" spans="1:31" ht="81" x14ac:dyDescent="0.25">
      <c r="A39" s="38"/>
      <c r="B39" s="39" t="s">
        <v>81</v>
      </c>
      <c r="C39" s="52" t="str">
        <f t="shared" si="0"/>
        <v>05 1 4006</v>
      </c>
      <c r="D39" s="48"/>
      <c r="E39" s="40"/>
      <c r="F39" s="40"/>
      <c r="G39" s="40"/>
      <c r="H39" s="40">
        <v>1500</v>
      </c>
      <c r="I39" s="40"/>
      <c r="J39" s="40"/>
      <c r="K39" s="40"/>
      <c r="L39" s="40"/>
      <c r="M39" s="40"/>
      <c r="N39" s="40"/>
      <c r="O39" s="40"/>
      <c r="P39" s="40">
        <v>50</v>
      </c>
      <c r="Q39" s="40"/>
      <c r="R39" s="40"/>
      <c r="S39" s="40"/>
      <c r="T39" s="61">
        <f t="shared" si="1"/>
        <v>1550</v>
      </c>
      <c r="U39" s="37" t="s">
        <v>79</v>
      </c>
      <c r="V39" s="37"/>
      <c r="W39" s="37"/>
      <c r="X39" s="37"/>
      <c r="Y39" s="37"/>
      <c r="Z39" s="3"/>
      <c r="AA39" s="3"/>
      <c r="AB39" s="3"/>
      <c r="AC39" s="3"/>
      <c r="AD39" s="3"/>
      <c r="AE39" s="3"/>
    </row>
    <row r="40" spans="1:31" ht="40.5" x14ac:dyDescent="0.25">
      <c r="A40" s="38"/>
      <c r="B40" s="39" t="s">
        <v>82</v>
      </c>
      <c r="C40" s="52" t="str">
        <f t="shared" si="0"/>
        <v>05 1 4006</v>
      </c>
      <c r="D40" s="48"/>
      <c r="E40" s="40"/>
      <c r="F40" s="40"/>
      <c r="G40" s="40"/>
      <c r="H40" s="40">
        <v>4230.0822799999996</v>
      </c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61">
        <f t="shared" si="1"/>
        <v>4230.0822799999996</v>
      </c>
      <c r="U40" s="37" t="s">
        <v>79</v>
      </c>
      <c r="V40" s="37"/>
      <c r="W40" s="37"/>
      <c r="X40" s="37"/>
      <c r="Y40" s="37"/>
      <c r="Z40" s="3"/>
      <c r="AA40" s="3"/>
      <c r="AB40" s="3"/>
      <c r="AC40" s="3"/>
      <c r="AD40" s="3"/>
      <c r="AE40" s="3"/>
    </row>
    <row r="41" spans="1:31" ht="222.75" x14ac:dyDescent="0.25">
      <c r="A41" s="33" t="s">
        <v>83</v>
      </c>
      <c r="B41" s="34" t="s">
        <v>84</v>
      </c>
      <c r="C41" s="51" t="str">
        <f t="shared" si="0"/>
        <v>05 1 4007</v>
      </c>
      <c r="D41" s="35" t="s">
        <v>78</v>
      </c>
      <c r="E41" s="36"/>
      <c r="F41" s="36"/>
      <c r="G41" s="36"/>
      <c r="H41" s="36"/>
      <c r="I41" s="36"/>
      <c r="J41" s="36">
        <v>1731.2840000000001</v>
      </c>
      <c r="K41" s="36"/>
      <c r="L41" s="36"/>
      <c r="M41" s="36"/>
      <c r="N41" s="36">
        <v>42038.04</v>
      </c>
      <c r="O41" s="36"/>
      <c r="P41" s="36"/>
      <c r="Q41" s="36">
        <v>210.00337999999999</v>
      </c>
      <c r="R41" s="36"/>
      <c r="S41" s="36"/>
      <c r="T41" s="60">
        <f t="shared" si="1"/>
        <v>43979.327380000002</v>
      </c>
      <c r="U41" s="6" t="s">
        <v>85</v>
      </c>
      <c r="V41" s="6"/>
      <c r="W41" s="6"/>
      <c r="X41" s="6"/>
      <c r="Y41" s="6"/>
      <c r="Z41" s="3"/>
      <c r="AA41" s="3"/>
      <c r="AB41" s="3"/>
      <c r="AC41" s="3"/>
      <c r="AD41" s="3"/>
      <c r="AE41" s="3"/>
    </row>
    <row r="42" spans="1:31" ht="202.5" x14ac:dyDescent="0.25">
      <c r="A42" s="33" t="s">
        <v>86</v>
      </c>
      <c r="B42" s="34" t="s">
        <v>87</v>
      </c>
      <c r="C42" s="51" t="str">
        <f t="shared" si="0"/>
        <v>05 2 4007</v>
      </c>
      <c r="D42" s="35" t="s">
        <v>78</v>
      </c>
      <c r="E42" s="36">
        <v>105750.79687000001</v>
      </c>
      <c r="F42" s="36"/>
      <c r="G42" s="36"/>
      <c r="H42" s="36"/>
      <c r="I42" s="36"/>
      <c r="J42" s="36"/>
      <c r="K42" s="36">
        <v>617.4</v>
      </c>
      <c r="L42" s="36"/>
      <c r="M42" s="36"/>
      <c r="N42" s="36"/>
      <c r="O42" s="36">
        <v>2719.16</v>
      </c>
      <c r="P42" s="36"/>
      <c r="Q42" s="36"/>
      <c r="R42" s="36"/>
      <c r="S42" s="36"/>
      <c r="T42" s="60">
        <f t="shared" si="1"/>
        <v>109087.35687</v>
      </c>
      <c r="U42" s="6" t="s">
        <v>88</v>
      </c>
      <c r="V42" s="6"/>
      <c r="W42" s="6"/>
      <c r="X42" s="6"/>
      <c r="Y42" s="6"/>
      <c r="Z42" s="3"/>
      <c r="AA42" s="3"/>
      <c r="AB42" s="3"/>
      <c r="AC42" s="3"/>
      <c r="AD42" s="3"/>
      <c r="AE42" s="3"/>
    </row>
    <row r="43" spans="1:31" ht="263.25" x14ac:dyDescent="0.25">
      <c r="A43" s="33" t="s">
        <v>89</v>
      </c>
      <c r="B43" s="34" t="s">
        <v>90</v>
      </c>
      <c r="C43" s="51" t="str">
        <f t="shared" si="0"/>
        <v>05 3 4006</v>
      </c>
      <c r="D43" s="35" t="s">
        <v>78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>
        <v>261482.23999999999</v>
      </c>
      <c r="T43" s="60">
        <f t="shared" si="1"/>
        <v>261482.23999999999</v>
      </c>
      <c r="U43" s="6" t="s">
        <v>91</v>
      </c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ht="263.25" x14ac:dyDescent="0.25">
      <c r="A44" s="33" t="s">
        <v>92</v>
      </c>
      <c r="B44" s="34" t="s">
        <v>90</v>
      </c>
      <c r="C44" s="51" t="str">
        <f t="shared" si="0"/>
        <v>05 3 4006</v>
      </c>
      <c r="D44" s="35" t="s">
        <v>52</v>
      </c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>
        <v>69062.86</v>
      </c>
      <c r="T44" s="60">
        <f t="shared" si="1"/>
        <v>69062.86</v>
      </c>
      <c r="U44" s="6" t="s">
        <v>91</v>
      </c>
      <c r="V44" s="6"/>
      <c r="W44" s="6"/>
      <c r="X44" s="6"/>
      <c r="Y44" s="6"/>
      <c r="Z44" s="3"/>
      <c r="AA44" s="3"/>
      <c r="AB44" s="3"/>
      <c r="AC44" s="3"/>
      <c r="AD44" s="3"/>
      <c r="AE44" s="3"/>
    </row>
    <row r="45" spans="1:31" ht="222.75" x14ac:dyDescent="0.25">
      <c r="A45" s="33" t="s">
        <v>93</v>
      </c>
      <c r="B45" s="34" t="s">
        <v>94</v>
      </c>
      <c r="C45" s="51" t="str">
        <f t="shared" si="0"/>
        <v>07 1 4006</v>
      </c>
      <c r="D45" s="35" t="s">
        <v>52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>
        <v>2768.6</v>
      </c>
      <c r="T45" s="60">
        <f t="shared" si="1"/>
        <v>2768.6</v>
      </c>
      <c r="U45" s="6" t="s">
        <v>95</v>
      </c>
      <c r="V45" s="6"/>
      <c r="W45" s="6"/>
      <c r="X45" s="6"/>
      <c r="Y45" s="6"/>
      <c r="Z45" s="3"/>
      <c r="AA45" s="3"/>
      <c r="AB45" s="3"/>
      <c r="AC45" s="3"/>
      <c r="AD45" s="3"/>
      <c r="AE45" s="3"/>
    </row>
    <row r="46" spans="1:31" ht="182.25" x14ac:dyDescent="0.25">
      <c r="A46" s="33" t="s">
        <v>96</v>
      </c>
      <c r="B46" s="34" t="s">
        <v>97</v>
      </c>
      <c r="C46" s="51" t="str">
        <f t="shared" si="0"/>
        <v>09 1 4006</v>
      </c>
      <c r="D46" s="35" t="s">
        <v>98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>
        <v>5000</v>
      </c>
      <c r="T46" s="60">
        <f t="shared" si="1"/>
        <v>5000</v>
      </c>
      <c r="U46" s="6" t="s">
        <v>99</v>
      </c>
      <c r="V46" s="6"/>
      <c r="W46" s="6"/>
      <c r="X46" s="6"/>
      <c r="Y46" s="6"/>
      <c r="Z46" s="3"/>
      <c r="AA46" s="3"/>
      <c r="AB46" s="3"/>
      <c r="AC46" s="3"/>
      <c r="AD46" s="3"/>
      <c r="AE46" s="3"/>
    </row>
    <row r="47" spans="1:31" ht="162" x14ac:dyDescent="0.25">
      <c r="A47" s="33" t="s">
        <v>100</v>
      </c>
      <c r="B47" s="34" t="s">
        <v>101</v>
      </c>
      <c r="C47" s="51" t="str">
        <f t="shared" si="0"/>
        <v>09 1 4007</v>
      </c>
      <c r="D47" s="35" t="s">
        <v>98</v>
      </c>
      <c r="E47" s="36"/>
      <c r="F47" s="36"/>
      <c r="G47" s="36"/>
      <c r="H47" s="36"/>
      <c r="I47" s="36"/>
      <c r="J47" s="36"/>
      <c r="K47" s="36"/>
      <c r="L47" s="36">
        <v>4169</v>
      </c>
      <c r="M47" s="36"/>
      <c r="N47" s="36"/>
      <c r="O47" s="36"/>
      <c r="P47" s="36"/>
      <c r="Q47" s="36"/>
      <c r="R47" s="36"/>
      <c r="S47" s="36"/>
      <c r="T47" s="60">
        <f t="shared" si="1"/>
        <v>4169</v>
      </c>
      <c r="U47" s="6" t="s">
        <v>102</v>
      </c>
      <c r="V47" s="6"/>
      <c r="W47" s="6"/>
      <c r="X47" s="6"/>
      <c r="Y47" s="6"/>
      <c r="Z47" s="3"/>
      <c r="AA47" s="3"/>
      <c r="AB47" s="3"/>
      <c r="AC47" s="3"/>
      <c r="AD47" s="3"/>
      <c r="AE47" s="3"/>
    </row>
    <row r="48" spans="1:31" ht="182.25" x14ac:dyDescent="0.25">
      <c r="A48" s="33" t="s">
        <v>103</v>
      </c>
      <c r="B48" s="34" t="s">
        <v>104</v>
      </c>
      <c r="C48" s="51" t="str">
        <f t="shared" si="0"/>
        <v>10 5 4006</v>
      </c>
      <c r="D48" s="35" t="s">
        <v>105</v>
      </c>
      <c r="E48" s="36">
        <v>560</v>
      </c>
      <c r="F48" s="36">
        <v>2544</v>
      </c>
      <c r="G48" s="36"/>
      <c r="H48" s="36"/>
      <c r="I48" s="36"/>
      <c r="J48" s="36"/>
      <c r="K48" s="36">
        <v>137.69999999999999</v>
      </c>
      <c r="L48" s="36">
        <v>139</v>
      </c>
      <c r="M48" s="36">
        <v>453.3</v>
      </c>
      <c r="N48" s="36"/>
      <c r="O48" s="36">
        <v>820</v>
      </c>
      <c r="P48" s="36"/>
      <c r="Q48" s="36">
        <v>202.8</v>
      </c>
      <c r="R48" s="36">
        <v>5691.7</v>
      </c>
      <c r="S48" s="36"/>
      <c r="T48" s="60">
        <f t="shared" si="1"/>
        <v>10548.5</v>
      </c>
      <c r="U48" s="6" t="s">
        <v>106</v>
      </c>
      <c r="V48" s="6"/>
      <c r="W48" s="6"/>
      <c r="X48" s="6"/>
      <c r="Y48" s="6"/>
      <c r="Z48" s="3"/>
      <c r="AA48" s="3"/>
      <c r="AB48" s="3"/>
      <c r="AC48" s="3"/>
      <c r="AD48" s="3"/>
      <c r="AE48" s="3"/>
    </row>
    <row r="49" spans="1:31" ht="202.5" x14ac:dyDescent="0.25">
      <c r="A49" s="33" t="s">
        <v>107</v>
      </c>
      <c r="B49" s="34" t="s">
        <v>108</v>
      </c>
      <c r="C49" s="51" t="str">
        <f t="shared" si="0"/>
        <v>11 1 4006</v>
      </c>
      <c r="D49" s="35" t="s">
        <v>74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>
        <v>2445</v>
      </c>
      <c r="T49" s="60">
        <f t="shared" si="1"/>
        <v>2445</v>
      </c>
      <c r="U49" s="6" t="s">
        <v>109</v>
      </c>
      <c r="V49" s="6"/>
      <c r="W49" s="6"/>
      <c r="X49" s="6"/>
      <c r="Y49" s="6"/>
      <c r="Z49" s="3"/>
      <c r="AA49" s="3"/>
      <c r="AB49" s="3"/>
      <c r="AC49" s="3"/>
      <c r="AD49" s="3"/>
      <c r="AE49" s="3"/>
    </row>
    <row r="50" spans="1:31" ht="222.75" x14ac:dyDescent="0.25">
      <c r="A50" s="33" t="s">
        <v>110</v>
      </c>
      <c r="B50" s="34" t="s">
        <v>111</v>
      </c>
      <c r="C50" s="51" t="str">
        <f t="shared" ref="C50:C74" si="2">MID(U50,1,2)&amp;" "&amp;MID(U50,3,1)&amp;" "&amp;MID(U50,4,4)</f>
        <v>11 2 4006</v>
      </c>
      <c r="D50" s="35" t="s">
        <v>74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>
        <v>500</v>
      </c>
      <c r="T50" s="60">
        <f t="shared" ref="T50:T74" si="3">SUM(E50:S50)</f>
        <v>500</v>
      </c>
      <c r="U50" s="6" t="s">
        <v>112</v>
      </c>
      <c r="V50" s="6"/>
      <c r="W50" s="6"/>
      <c r="X50" s="6"/>
      <c r="Y50" s="6"/>
      <c r="Z50" s="3"/>
      <c r="AA50" s="3"/>
      <c r="AB50" s="3"/>
      <c r="AC50" s="3"/>
      <c r="AD50" s="3"/>
      <c r="AE50" s="3"/>
    </row>
    <row r="51" spans="1:31" ht="162" x14ac:dyDescent="0.25">
      <c r="A51" s="33" t="s">
        <v>113</v>
      </c>
      <c r="B51" s="34" t="s">
        <v>114</v>
      </c>
      <c r="C51" s="51" t="str">
        <f t="shared" si="2"/>
        <v>11 2 5081</v>
      </c>
      <c r="D51" s="35" t="s">
        <v>74</v>
      </c>
      <c r="E51" s="36"/>
      <c r="F51" s="36">
        <v>1500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60">
        <f t="shared" si="3"/>
        <v>1500</v>
      </c>
      <c r="U51" s="6" t="s">
        <v>115</v>
      </c>
      <c r="V51" s="6"/>
      <c r="W51" s="6"/>
      <c r="X51" s="6"/>
      <c r="Y51" s="6"/>
      <c r="Z51" s="3"/>
      <c r="AA51" s="3"/>
      <c r="AB51" s="3"/>
      <c r="AC51" s="3"/>
      <c r="AD51" s="3"/>
      <c r="AE51" s="3"/>
    </row>
    <row r="52" spans="1:31" ht="40.5" x14ac:dyDescent="0.25">
      <c r="A52" s="38"/>
      <c r="B52" s="39" t="s">
        <v>47</v>
      </c>
      <c r="C52" s="52" t="str">
        <f t="shared" si="2"/>
        <v>11 2 5081</v>
      </c>
      <c r="D52" s="48"/>
      <c r="E52" s="40"/>
      <c r="F52" s="40">
        <v>1500</v>
      </c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61">
        <f t="shared" si="3"/>
        <v>1500</v>
      </c>
      <c r="U52" s="37" t="s">
        <v>115</v>
      </c>
      <c r="V52" s="37"/>
      <c r="W52" s="37"/>
      <c r="X52" s="37"/>
      <c r="Y52" s="37"/>
      <c r="Z52" s="3"/>
      <c r="AA52" s="3"/>
      <c r="AB52" s="3"/>
      <c r="AC52" s="3"/>
      <c r="AD52" s="3"/>
      <c r="AE52" s="3"/>
    </row>
    <row r="53" spans="1:31" ht="182.25" x14ac:dyDescent="0.25">
      <c r="A53" s="33" t="s">
        <v>116</v>
      </c>
      <c r="B53" s="34" t="s">
        <v>117</v>
      </c>
      <c r="C53" s="51" t="str">
        <f t="shared" si="2"/>
        <v>11 4 4007</v>
      </c>
      <c r="D53" s="35" t="s">
        <v>74</v>
      </c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>
        <v>62370</v>
      </c>
      <c r="T53" s="60">
        <f t="shared" si="3"/>
        <v>62370</v>
      </c>
      <c r="U53" s="6" t="s">
        <v>118</v>
      </c>
      <c r="V53" s="6"/>
      <c r="W53" s="6"/>
      <c r="X53" s="6"/>
      <c r="Y53" s="6"/>
      <c r="Z53" s="3"/>
      <c r="AA53" s="3"/>
      <c r="AB53" s="3"/>
      <c r="AC53" s="3"/>
      <c r="AD53" s="3"/>
      <c r="AE53" s="3"/>
    </row>
    <row r="54" spans="1:31" ht="222.75" x14ac:dyDescent="0.25">
      <c r="A54" s="33" t="s">
        <v>119</v>
      </c>
      <c r="B54" s="34" t="s">
        <v>120</v>
      </c>
      <c r="C54" s="51" t="str">
        <f t="shared" si="2"/>
        <v>11 6 4006</v>
      </c>
      <c r="D54" s="35" t="s">
        <v>35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>
        <v>59372.55</v>
      </c>
      <c r="T54" s="60">
        <f t="shared" si="3"/>
        <v>59372.55</v>
      </c>
      <c r="U54" s="6" t="s">
        <v>121</v>
      </c>
      <c r="V54" s="6"/>
      <c r="W54" s="6"/>
      <c r="X54" s="6"/>
      <c r="Y54" s="6"/>
      <c r="Z54" s="3"/>
      <c r="AA54" s="3"/>
      <c r="AB54" s="3"/>
      <c r="AC54" s="3"/>
      <c r="AD54" s="3"/>
      <c r="AE54" s="3"/>
    </row>
    <row r="55" spans="1:31" ht="202.5" x14ac:dyDescent="0.25">
      <c r="A55" s="33" t="s">
        <v>122</v>
      </c>
      <c r="B55" s="34" t="s">
        <v>123</v>
      </c>
      <c r="C55" s="51" t="str">
        <f t="shared" si="2"/>
        <v>13 2 4006</v>
      </c>
      <c r="D55" s="35" t="s">
        <v>124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>
        <v>4500</v>
      </c>
      <c r="T55" s="60">
        <f t="shared" si="3"/>
        <v>4500</v>
      </c>
      <c r="U55" s="6" t="s">
        <v>125</v>
      </c>
      <c r="V55" s="6"/>
      <c r="W55" s="6"/>
      <c r="X55" s="6"/>
      <c r="Y55" s="6"/>
      <c r="Z55" s="3"/>
      <c r="AA55" s="3"/>
      <c r="AB55" s="3"/>
      <c r="AC55" s="3"/>
      <c r="AD55" s="3"/>
      <c r="AE55" s="3"/>
    </row>
    <row r="56" spans="1:31" ht="182.25" x14ac:dyDescent="0.25">
      <c r="A56" s="33" t="s">
        <v>126</v>
      </c>
      <c r="B56" s="34" t="s">
        <v>127</v>
      </c>
      <c r="C56" s="51" t="str">
        <f t="shared" si="2"/>
        <v>14 1 4006</v>
      </c>
      <c r="D56" s="35" t="s">
        <v>29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>
        <v>450</v>
      </c>
      <c r="S56" s="36"/>
      <c r="T56" s="60">
        <f t="shared" si="3"/>
        <v>450</v>
      </c>
      <c r="U56" s="6" t="s">
        <v>128</v>
      </c>
      <c r="V56" s="6"/>
      <c r="W56" s="6"/>
      <c r="X56" s="6"/>
      <c r="Y56" s="6"/>
      <c r="Z56" s="3"/>
      <c r="AA56" s="3"/>
      <c r="AB56" s="3"/>
      <c r="AC56" s="3"/>
      <c r="AD56" s="3"/>
      <c r="AE56" s="3"/>
    </row>
    <row r="57" spans="1:31" ht="182.25" x14ac:dyDescent="0.25">
      <c r="A57" s="33" t="s">
        <v>129</v>
      </c>
      <c r="B57" s="34" t="s">
        <v>127</v>
      </c>
      <c r="C57" s="51" t="str">
        <f t="shared" si="2"/>
        <v>14 1 4006</v>
      </c>
      <c r="D57" s="35" t="s">
        <v>130</v>
      </c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>
        <v>6000</v>
      </c>
      <c r="T57" s="60">
        <f t="shared" si="3"/>
        <v>6000</v>
      </c>
      <c r="U57" s="6" t="s">
        <v>128</v>
      </c>
      <c r="V57" s="6"/>
      <c r="W57" s="6"/>
      <c r="X57" s="6"/>
      <c r="Y57" s="6"/>
      <c r="Z57" s="3"/>
      <c r="AA57" s="3"/>
      <c r="AB57" s="3"/>
      <c r="AC57" s="3"/>
      <c r="AD57" s="3"/>
      <c r="AE57" s="3"/>
    </row>
    <row r="58" spans="1:31" ht="182.25" x14ac:dyDescent="0.25">
      <c r="A58" s="33" t="s">
        <v>131</v>
      </c>
      <c r="B58" s="34" t="s">
        <v>132</v>
      </c>
      <c r="C58" s="51" t="str">
        <f t="shared" si="2"/>
        <v>15 1 4006</v>
      </c>
      <c r="D58" s="35" t="s">
        <v>52</v>
      </c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>
        <v>3844.1370000000002</v>
      </c>
      <c r="P58" s="36"/>
      <c r="Q58" s="36"/>
      <c r="R58" s="36"/>
      <c r="S58" s="36"/>
      <c r="T58" s="60">
        <f t="shared" si="3"/>
        <v>3844.1370000000002</v>
      </c>
      <c r="U58" s="6" t="s">
        <v>133</v>
      </c>
      <c r="V58" s="6"/>
      <c r="W58" s="6"/>
      <c r="X58" s="6"/>
      <c r="Y58" s="6"/>
      <c r="Z58" s="3"/>
      <c r="AA58" s="3"/>
      <c r="AB58" s="3"/>
      <c r="AC58" s="3"/>
      <c r="AD58" s="3"/>
      <c r="AE58" s="3"/>
    </row>
    <row r="59" spans="1:31" ht="141.75" x14ac:dyDescent="0.25">
      <c r="A59" s="33" t="s">
        <v>134</v>
      </c>
      <c r="B59" s="34" t="s">
        <v>135</v>
      </c>
      <c r="C59" s="51" t="str">
        <f t="shared" si="2"/>
        <v>15 1 4007</v>
      </c>
      <c r="D59" s="35" t="s">
        <v>52</v>
      </c>
      <c r="E59" s="36">
        <v>273784.73100000003</v>
      </c>
      <c r="F59" s="36">
        <v>11704.643550000001</v>
      </c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60">
        <f t="shared" si="3"/>
        <v>285489.37455000001</v>
      </c>
      <c r="U59" s="6" t="s">
        <v>136</v>
      </c>
      <c r="V59" s="6"/>
      <c r="W59" s="6"/>
      <c r="X59" s="6"/>
      <c r="Y59" s="6"/>
      <c r="Z59" s="3"/>
      <c r="AA59" s="3"/>
      <c r="AB59" s="3"/>
      <c r="AC59" s="3"/>
      <c r="AD59" s="3"/>
      <c r="AE59" s="3"/>
    </row>
    <row r="60" spans="1:31" ht="182.25" x14ac:dyDescent="0.25">
      <c r="A60" s="33" t="s">
        <v>137</v>
      </c>
      <c r="B60" s="34" t="s">
        <v>138</v>
      </c>
      <c r="C60" s="51" t="str">
        <f t="shared" si="2"/>
        <v>15 2 4006</v>
      </c>
      <c r="D60" s="35" t="s">
        <v>52</v>
      </c>
      <c r="E60" s="36">
        <v>8807.4045499999993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>
        <v>21840</v>
      </c>
      <c r="T60" s="60">
        <f t="shared" si="3"/>
        <v>30647.404549999999</v>
      </c>
      <c r="U60" s="6" t="s">
        <v>139</v>
      </c>
      <c r="V60" s="6"/>
      <c r="W60" s="6"/>
      <c r="X60" s="6"/>
      <c r="Y60" s="6"/>
      <c r="Z60" s="3"/>
      <c r="AA60" s="3"/>
      <c r="AB60" s="3"/>
      <c r="AC60" s="3"/>
      <c r="AD60" s="3"/>
      <c r="AE60" s="3"/>
    </row>
    <row r="61" spans="1:31" ht="141.75" x14ac:dyDescent="0.25">
      <c r="A61" s="33" t="s">
        <v>140</v>
      </c>
      <c r="B61" s="34" t="s">
        <v>141</v>
      </c>
      <c r="C61" s="51" t="str">
        <f t="shared" si="2"/>
        <v>15 2 4007</v>
      </c>
      <c r="D61" s="35" t="s">
        <v>52</v>
      </c>
      <c r="E61" s="36"/>
      <c r="F61" s="36"/>
      <c r="G61" s="36"/>
      <c r="H61" s="36"/>
      <c r="I61" s="36"/>
      <c r="J61" s="36">
        <v>2158.3420000000001</v>
      </c>
      <c r="K61" s="36"/>
      <c r="L61" s="36"/>
      <c r="M61" s="36"/>
      <c r="N61" s="36"/>
      <c r="O61" s="36"/>
      <c r="P61" s="36"/>
      <c r="Q61" s="36"/>
      <c r="R61" s="36"/>
      <c r="S61" s="36"/>
      <c r="T61" s="60">
        <f t="shared" si="3"/>
        <v>2158.3420000000001</v>
      </c>
      <c r="U61" s="6" t="s">
        <v>142</v>
      </c>
      <c r="V61" s="6"/>
      <c r="W61" s="6"/>
      <c r="X61" s="6"/>
      <c r="Y61" s="6"/>
      <c r="Z61" s="3"/>
      <c r="AA61" s="3"/>
      <c r="AB61" s="3"/>
      <c r="AC61" s="3"/>
      <c r="AD61" s="3"/>
      <c r="AE61" s="3"/>
    </row>
    <row r="62" spans="1:31" ht="202.5" x14ac:dyDescent="0.25">
      <c r="A62" s="33" t="s">
        <v>143</v>
      </c>
      <c r="B62" s="34" t="s">
        <v>144</v>
      </c>
      <c r="C62" s="51" t="str">
        <f t="shared" si="2"/>
        <v>16 2 4006</v>
      </c>
      <c r="D62" s="35" t="s">
        <v>145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>
        <v>80000</v>
      </c>
      <c r="T62" s="60">
        <f t="shared" si="3"/>
        <v>80000</v>
      </c>
      <c r="U62" s="6" t="s">
        <v>146</v>
      </c>
      <c r="V62" s="6"/>
      <c r="W62" s="6"/>
      <c r="X62" s="6"/>
      <c r="Y62" s="6"/>
      <c r="Z62" s="3"/>
      <c r="AA62" s="3"/>
      <c r="AB62" s="3"/>
      <c r="AC62" s="3"/>
      <c r="AD62" s="3"/>
      <c r="AE62" s="3"/>
    </row>
    <row r="63" spans="1:31" ht="187.5" x14ac:dyDescent="0.25">
      <c r="A63" s="33" t="s">
        <v>147</v>
      </c>
      <c r="B63" s="34" t="s">
        <v>148</v>
      </c>
      <c r="C63" s="51" t="str">
        <f t="shared" si="2"/>
        <v>16 5 4007</v>
      </c>
      <c r="D63" s="35" t="s">
        <v>145</v>
      </c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>
        <v>22129.35</v>
      </c>
      <c r="R63" s="36"/>
      <c r="S63" s="36"/>
      <c r="T63" s="60">
        <f t="shared" si="3"/>
        <v>22129.35</v>
      </c>
      <c r="U63" s="6" t="s">
        <v>149</v>
      </c>
      <c r="V63" s="6"/>
      <c r="W63" s="6"/>
      <c r="X63" s="6"/>
      <c r="Y63" s="6"/>
      <c r="Z63" s="3"/>
      <c r="AA63" s="3"/>
      <c r="AB63" s="3"/>
      <c r="AC63" s="3"/>
      <c r="AD63" s="3"/>
      <c r="AE63" s="3"/>
    </row>
    <row r="64" spans="1:31" ht="222.75" x14ac:dyDescent="0.25">
      <c r="A64" s="33" t="s">
        <v>150</v>
      </c>
      <c r="B64" s="34" t="s">
        <v>151</v>
      </c>
      <c r="C64" s="51" t="str">
        <f t="shared" si="2"/>
        <v>18 1 4006</v>
      </c>
      <c r="D64" s="35" t="s">
        <v>55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>
        <v>3000</v>
      </c>
      <c r="T64" s="60">
        <f t="shared" si="3"/>
        <v>3000</v>
      </c>
      <c r="U64" s="6" t="s">
        <v>152</v>
      </c>
      <c r="V64" s="6"/>
      <c r="W64" s="6"/>
      <c r="X64" s="6"/>
      <c r="Y64" s="6"/>
      <c r="Z64" s="3"/>
      <c r="AA64" s="3"/>
      <c r="AB64" s="3"/>
      <c r="AC64" s="3"/>
      <c r="AD64" s="3"/>
      <c r="AE64" s="3"/>
    </row>
    <row r="65" spans="1:31" ht="222.75" x14ac:dyDescent="0.25">
      <c r="A65" s="33" t="s">
        <v>153</v>
      </c>
      <c r="B65" s="34" t="s">
        <v>154</v>
      </c>
      <c r="C65" s="51" t="str">
        <f t="shared" si="2"/>
        <v>18 3 4006</v>
      </c>
      <c r="D65" s="35" t="s">
        <v>105</v>
      </c>
      <c r="E65" s="36"/>
      <c r="F65" s="36">
        <v>92.9</v>
      </c>
      <c r="G65" s="36"/>
      <c r="H65" s="36"/>
      <c r="I65" s="36"/>
      <c r="J65" s="36"/>
      <c r="K65" s="36">
        <v>120.6</v>
      </c>
      <c r="L65" s="36"/>
      <c r="M65" s="36"/>
      <c r="N65" s="36"/>
      <c r="O65" s="36">
        <v>543.29999999999995</v>
      </c>
      <c r="P65" s="36"/>
      <c r="Q65" s="36">
        <v>315.10000000000002</v>
      </c>
      <c r="R65" s="36"/>
      <c r="S65" s="36"/>
      <c r="T65" s="60">
        <f t="shared" si="3"/>
        <v>1071.9000000000001</v>
      </c>
      <c r="U65" s="6" t="s">
        <v>155</v>
      </c>
      <c r="V65" s="6"/>
      <c r="W65" s="6"/>
      <c r="X65" s="6"/>
      <c r="Y65" s="6"/>
      <c r="Z65" s="3"/>
      <c r="AA65" s="3"/>
      <c r="AB65" s="3"/>
      <c r="AC65" s="3"/>
      <c r="AD65" s="3"/>
      <c r="AE65" s="3"/>
    </row>
    <row r="66" spans="1:31" ht="222.75" x14ac:dyDescent="0.25">
      <c r="A66" s="33" t="s">
        <v>156</v>
      </c>
      <c r="B66" s="34" t="s">
        <v>154</v>
      </c>
      <c r="C66" s="51" t="str">
        <f t="shared" si="2"/>
        <v>18 3 4006</v>
      </c>
      <c r="D66" s="35" t="s">
        <v>157</v>
      </c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>
        <v>167.83099999999999</v>
      </c>
      <c r="Q66" s="36"/>
      <c r="R66" s="36"/>
      <c r="S66" s="36">
        <v>47.168999999999997</v>
      </c>
      <c r="T66" s="60">
        <f t="shared" si="3"/>
        <v>215</v>
      </c>
      <c r="U66" s="6" t="s">
        <v>155</v>
      </c>
      <c r="V66" s="6"/>
      <c r="W66" s="6"/>
      <c r="X66" s="6"/>
      <c r="Y66" s="6"/>
      <c r="Z66" s="3"/>
      <c r="AA66" s="3"/>
      <c r="AB66" s="3"/>
      <c r="AC66" s="3"/>
      <c r="AD66" s="3"/>
      <c r="AE66" s="3"/>
    </row>
    <row r="67" spans="1:31" ht="202.5" x14ac:dyDescent="0.25">
      <c r="A67" s="33" t="s">
        <v>158</v>
      </c>
      <c r="B67" s="34" t="s">
        <v>159</v>
      </c>
      <c r="C67" s="51" t="str">
        <f t="shared" si="2"/>
        <v>18 3 4007</v>
      </c>
      <c r="D67" s="35" t="s">
        <v>29</v>
      </c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>
        <v>9379.9681799999998</v>
      </c>
      <c r="R67" s="36"/>
      <c r="S67" s="36"/>
      <c r="T67" s="60">
        <f t="shared" si="3"/>
        <v>9379.9681799999998</v>
      </c>
      <c r="U67" s="6" t="s">
        <v>160</v>
      </c>
      <c r="V67" s="6"/>
      <c r="W67" s="6"/>
      <c r="X67" s="6"/>
      <c r="Y67" s="6"/>
      <c r="Z67" s="3"/>
      <c r="AA67" s="3"/>
      <c r="AB67" s="3"/>
      <c r="AC67" s="3"/>
      <c r="AD67" s="3"/>
      <c r="AE67" s="3"/>
    </row>
    <row r="68" spans="1:31" ht="202.5" x14ac:dyDescent="0.25">
      <c r="A68" s="33" t="s">
        <v>161</v>
      </c>
      <c r="B68" s="34" t="s">
        <v>162</v>
      </c>
      <c r="C68" s="51" t="str">
        <f t="shared" si="2"/>
        <v>19 3 4004</v>
      </c>
      <c r="D68" s="35" t="s">
        <v>163</v>
      </c>
      <c r="E68" s="36">
        <v>854937.3</v>
      </c>
      <c r="F68" s="36">
        <v>653724.19999999995</v>
      </c>
      <c r="G68" s="36">
        <v>211608.9</v>
      </c>
      <c r="H68" s="36">
        <v>153447.1</v>
      </c>
      <c r="I68" s="36">
        <v>63406.2</v>
      </c>
      <c r="J68" s="36">
        <v>197039.1</v>
      </c>
      <c r="K68" s="36">
        <v>147801.4</v>
      </c>
      <c r="L68" s="36">
        <v>51111.7</v>
      </c>
      <c r="M68" s="36">
        <v>261563.5</v>
      </c>
      <c r="N68" s="36">
        <v>69835.100000000006</v>
      </c>
      <c r="O68" s="36">
        <v>134662.70000000001</v>
      </c>
      <c r="P68" s="36">
        <v>148002.5</v>
      </c>
      <c r="Q68" s="36">
        <v>97900.800000000003</v>
      </c>
      <c r="R68" s="36">
        <v>145582.39999999999</v>
      </c>
      <c r="S68" s="36"/>
      <c r="T68" s="60">
        <f t="shared" si="3"/>
        <v>3190622.9</v>
      </c>
      <c r="U68" s="6" t="s">
        <v>164</v>
      </c>
      <c r="V68" s="6"/>
      <c r="W68" s="6"/>
      <c r="X68" s="6"/>
      <c r="Y68" s="6"/>
      <c r="Z68" s="3"/>
      <c r="AA68" s="3"/>
      <c r="AB68" s="3"/>
      <c r="AC68" s="3"/>
      <c r="AD68" s="3"/>
      <c r="AE68" s="3"/>
    </row>
    <row r="69" spans="1:31" ht="243" x14ac:dyDescent="0.25">
      <c r="A69" s="33" t="s">
        <v>165</v>
      </c>
      <c r="B69" s="34" t="s">
        <v>166</v>
      </c>
      <c r="C69" s="51" t="str">
        <f t="shared" si="2"/>
        <v>19 3 4006</v>
      </c>
      <c r="D69" s="35" t="s">
        <v>163</v>
      </c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>
        <v>10000</v>
      </c>
      <c r="T69" s="60">
        <f t="shared" si="3"/>
        <v>10000</v>
      </c>
      <c r="U69" s="6" t="s">
        <v>167</v>
      </c>
      <c r="V69" s="6"/>
      <c r="W69" s="6"/>
      <c r="X69" s="6"/>
      <c r="Y69" s="6"/>
      <c r="Z69" s="3"/>
      <c r="AA69" s="3"/>
      <c r="AB69" s="3"/>
      <c r="AC69" s="3"/>
      <c r="AD69" s="3"/>
      <c r="AE69" s="3"/>
    </row>
    <row r="70" spans="1:31" ht="162" x14ac:dyDescent="0.25">
      <c r="A70" s="33" t="s">
        <v>168</v>
      </c>
      <c r="B70" s="34" t="s">
        <v>169</v>
      </c>
      <c r="C70" s="51" t="str">
        <f t="shared" si="2"/>
        <v>22 2 4006</v>
      </c>
      <c r="D70" s="35" t="s">
        <v>35</v>
      </c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>
        <v>200</v>
      </c>
      <c r="T70" s="60">
        <f t="shared" si="3"/>
        <v>200</v>
      </c>
      <c r="U70" s="6" t="s">
        <v>170</v>
      </c>
      <c r="V70" s="6"/>
      <c r="W70" s="6"/>
      <c r="X70" s="6"/>
      <c r="Y70" s="6"/>
      <c r="Z70" s="3"/>
      <c r="AA70" s="3"/>
      <c r="AB70" s="3"/>
      <c r="AC70" s="3"/>
      <c r="AD70" s="3"/>
      <c r="AE70" s="3"/>
    </row>
    <row r="71" spans="1:31" ht="20.25" x14ac:dyDescent="0.25">
      <c r="A71" s="42"/>
      <c r="B71" s="43" t="s">
        <v>21</v>
      </c>
      <c r="C71" s="53" t="str">
        <f t="shared" si="2"/>
        <v xml:space="preserve">  </v>
      </c>
      <c r="D71" s="49"/>
      <c r="E71" s="41">
        <v>2107206.88791</v>
      </c>
      <c r="F71" s="41">
        <v>860511.99898999999</v>
      </c>
      <c r="G71" s="41">
        <v>224466.72568</v>
      </c>
      <c r="H71" s="41">
        <v>172245.62972</v>
      </c>
      <c r="I71" s="41">
        <v>65021.911999999997</v>
      </c>
      <c r="J71" s="41">
        <v>210137.38897</v>
      </c>
      <c r="K71" s="41">
        <v>150111.33799999999</v>
      </c>
      <c r="L71" s="41">
        <v>70097.498999999996</v>
      </c>
      <c r="M71" s="41">
        <v>425675.70600000001</v>
      </c>
      <c r="N71" s="41">
        <v>125427.808</v>
      </c>
      <c r="O71" s="41">
        <v>151505.74600000001</v>
      </c>
      <c r="P71" s="41">
        <v>150437.94500000001</v>
      </c>
      <c r="Q71" s="41">
        <v>137185.36916</v>
      </c>
      <c r="R71" s="41">
        <v>165787.61600000001</v>
      </c>
      <c r="S71" s="41">
        <v>671308.83039999998</v>
      </c>
      <c r="T71" s="41">
        <f t="shared" si="3"/>
        <v>5687128.4008300025</v>
      </c>
      <c r="U71" s="6"/>
      <c r="V71" s="6"/>
      <c r="W71" s="6"/>
      <c r="X71" s="6"/>
      <c r="Y71" s="6"/>
      <c r="Z71" s="3"/>
      <c r="AA71" s="3"/>
      <c r="AB71" s="3"/>
      <c r="AC71" s="3"/>
      <c r="AD71" s="3"/>
      <c r="AE71" s="3"/>
    </row>
    <row r="72" spans="1:31" ht="20.25" x14ac:dyDescent="0.25">
      <c r="A72" s="42"/>
      <c r="B72" s="43" t="s">
        <v>171</v>
      </c>
      <c r="C72" s="53" t="str">
        <f t="shared" si="2"/>
        <v xml:space="preserve">  </v>
      </c>
      <c r="D72" s="49"/>
      <c r="E72" s="41">
        <v>2107206.88791</v>
      </c>
      <c r="F72" s="41">
        <v>859011.99898999999</v>
      </c>
      <c r="G72" s="41">
        <v>224466.72568</v>
      </c>
      <c r="H72" s="41">
        <v>172245.62972</v>
      </c>
      <c r="I72" s="41">
        <v>65021.911999999997</v>
      </c>
      <c r="J72" s="41">
        <v>210137.38897</v>
      </c>
      <c r="K72" s="41">
        <v>150111.33799999999</v>
      </c>
      <c r="L72" s="41">
        <v>70097.498999999996</v>
      </c>
      <c r="M72" s="41">
        <v>425675.70600000001</v>
      </c>
      <c r="N72" s="41">
        <v>125427.808</v>
      </c>
      <c r="O72" s="41">
        <v>151505.74600000001</v>
      </c>
      <c r="P72" s="41">
        <v>150437.94500000001</v>
      </c>
      <c r="Q72" s="41">
        <v>137185.36916</v>
      </c>
      <c r="R72" s="41">
        <v>165787.61600000001</v>
      </c>
      <c r="S72" s="41">
        <v>632688.63040000002</v>
      </c>
      <c r="T72" s="41">
        <f t="shared" si="3"/>
        <v>5647008.2008300023</v>
      </c>
      <c r="U72" s="6"/>
      <c r="V72" s="6"/>
      <c r="W72" s="6"/>
      <c r="X72" s="6"/>
      <c r="Y72" s="6"/>
      <c r="Z72" s="3"/>
      <c r="AA72" s="3"/>
      <c r="AB72" s="3"/>
      <c r="AC72" s="3"/>
      <c r="AD72" s="3"/>
      <c r="AE72" s="3"/>
    </row>
    <row r="73" spans="1:31" ht="20.25" x14ac:dyDescent="0.25">
      <c r="A73" s="42"/>
      <c r="B73" s="43" t="s">
        <v>172</v>
      </c>
      <c r="C73" s="53" t="str">
        <f t="shared" si="2"/>
        <v xml:space="preserve">  </v>
      </c>
      <c r="D73" s="49"/>
      <c r="E73" s="41"/>
      <c r="F73" s="41">
        <v>1500</v>
      </c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>
        <v>38620.199999999997</v>
      </c>
      <c r="T73" s="41">
        <f t="shared" si="3"/>
        <v>40120.199999999997</v>
      </c>
      <c r="U73" s="6"/>
      <c r="V73" s="6"/>
      <c r="W73" s="6"/>
      <c r="X73" s="6"/>
      <c r="Y73" s="6"/>
      <c r="Z73" s="3"/>
      <c r="AA73" s="3"/>
      <c r="AB73" s="3"/>
      <c r="AC73" s="3"/>
      <c r="AD73" s="3"/>
      <c r="AE73" s="3"/>
    </row>
    <row r="74" spans="1:31" ht="40.5" x14ac:dyDescent="0.25">
      <c r="A74" s="44"/>
      <c r="B74" s="45" t="s">
        <v>47</v>
      </c>
      <c r="C74" s="54" t="str">
        <f t="shared" si="2"/>
        <v xml:space="preserve">  </v>
      </c>
      <c r="D74" s="50"/>
      <c r="E74" s="46"/>
      <c r="F74" s="46">
        <v>1500</v>
      </c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>
        <v>38620.199999999997</v>
      </c>
      <c r="T74" s="46">
        <f t="shared" si="3"/>
        <v>40120.199999999997</v>
      </c>
      <c r="U74" s="37"/>
      <c r="V74" s="37"/>
      <c r="W74" s="37"/>
      <c r="X74" s="37"/>
      <c r="Y74" s="37"/>
      <c r="Z74" s="3"/>
      <c r="AA74" s="3"/>
      <c r="AB74" s="3"/>
      <c r="AC74" s="3"/>
      <c r="AD74" s="3"/>
      <c r="AE74" s="3"/>
    </row>
    <row r="75" spans="1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59" t="s">
        <v>25</v>
      </c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2:31" x14ac:dyDescent="0.25">
      <c r="B138" s="6"/>
      <c r="C138" s="4"/>
      <c r="D138" s="6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2:31" x14ac:dyDescent="0.25">
      <c r="B139" s="6"/>
      <c r="C139" s="4"/>
      <c r="D139" s="6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2:31" x14ac:dyDescent="0.25">
      <c r="B140" s="6"/>
      <c r="C140" s="4"/>
      <c r="D140" s="6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2:31" x14ac:dyDescent="0.25">
      <c r="B141" s="6"/>
      <c r="C141" s="4"/>
      <c r="D141" s="6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2:31" x14ac:dyDescent="0.25">
      <c r="B142" s="6"/>
      <c r="C142" s="4"/>
      <c r="D142" s="6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30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2:31" x14ac:dyDescent="0.25">
      <c r="B143" s="6"/>
      <c r="C143" s="4"/>
      <c r="D143" s="6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2:31" x14ac:dyDescent="0.25">
      <c r="B144" s="6"/>
      <c r="C144" s="4"/>
      <c r="D144" s="6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30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2:31" x14ac:dyDescent="0.25">
      <c r="B145" s="6"/>
      <c r="C145" s="4"/>
      <c r="D145" s="6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2:31" x14ac:dyDescent="0.25">
      <c r="B146" s="6"/>
      <c r="C146" s="4"/>
      <c r="D146" s="6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2:31" x14ac:dyDescent="0.25">
      <c r="B147" s="6"/>
      <c r="C147" s="4"/>
      <c r="D147" s="6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2:31" x14ac:dyDescent="0.25">
      <c r="B148" s="6"/>
      <c r="C148" s="4"/>
      <c r="D148" s="6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2:31" x14ac:dyDescent="0.25">
      <c r="B149" s="6"/>
      <c r="C149" s="4"/>
      <c r="D149" s="6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30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2:31" x14ac:dyDescent="0.25">
      <c r="B150" s="6"/>
      <c r="C150" s="4"/>
      <c r="D150" s="6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30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2:31" x14ac:dyDescent="0.25">
      <c r="B151" s="6"/>
      <c r="C151" s="4"/>
      <c r="D151" s="6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30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2:31" x14ac:dyDescent="0.25">
      <c r="B152" s="6"/>
      <c r="C152" s="4"/>
      <c r="D152" s="6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30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2:31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2:31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2:31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2:31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2:31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2:31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2:31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2:31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  <row r="168" spans="5:20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</row>
    <row r="169" spans="5:20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2"/>
    </row>
    <row r="170" spans="5:20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2"/>
    </row>
    <row r="171" spans="5:20" x14ac:dyDescent="0.25"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2"/>
    </row>
    <row r="172" spans="5:20" x14ac:dyDescent="0.25"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2"/>
    </row>
    <row r="173" spans="5:20" x14ac:dyDescent="0.25"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2"/>
    </row>
    <row r="174" spans="5:20" x14ac:dyDescent="0.25"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2"/>
    </row>
    <row r="175" spans="5:20" x14ac:dyDescent="0.25"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2"/>
    </row>
    <row r="176" spans="5:20" x14ac:dyDescent="0.25"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2"/>
    </row>
    <row r="177" spans="5:20" x14ac:dyDescent="0.25"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2"/>
    </row>
    <row r="178" spans="5:20" x14ac:dyDescent="0.25"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2"/>
    </row>
    <row r="179" spans="5:20" x14ac:dyDescent="0.25"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2"/>
    </row>
    <row r="180" spans="5:20" x14ac:dyDescent="0.25"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2"/>
    </row>
    <row r="181" spans="5:20" x14ac:dyDescent="0.25"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2"/>
    </row>
    <row r="182" spans="5:20" x14ac:dyDescent="0.25"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2"/>
    </row>
    <row r="183" spans="5:20" x14ac:dyDescent="0.25"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2"/>
    </row>
    <row r="184" spans="5:20" x14ac:dyDescent="0.25"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2"/>
    </row>
    <row r="185" spans="5:20" x14ac:dyDescent="0.25"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2"/>
    </row>
  </sheetData>
  <mergeCells count="21">
    <mergeCell ref="B15:B16"/>
    <mergeCell ref="A15:A16"/>
    <mergeCell ref="C15:C16"/>
    <mergeCell ref="D15:D16"/>
    <mergeCell ref="E13:O13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53" bottom="0.3" header="0.31496062992125984" footer="0.17"/>
  <pageSetup paperSize="9" scale="28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13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Ульянченко Ирина Владимировна</cp:lastModifiedBy>
  <cp:lastPrinted>2015-03-24T05:21:16Z</cp:lastPrinted>
  <dcterms:created xsi:type="dcterms:W3CDTF">2005-09-08T01:35:00Z</dcterms:created>
  <dcterms:modified xsi:type="dcterms:W3CDTF">2015-03-30T23:05:30Z</dcterms:modified>
</cp:coreProperties>
</file>